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~1.TRY\AppData\Local\Temp\"/>
    </mc:Choice>
  </mc:AlternateContent>
  <xr:revisionPtr revIDLastSave="0" documentId="13_ncr:1_{C3384379-2B6E-4F1E-A6B2-B946B7A64916}" xr6:coauthVersionLast="36" xr6:coauthVersionMax="47" xr10:uidLastSave="{00000000-0000-0000-0000-000000000000}"/>
  <bookViews>
    <workbookView xWindow="-105" yWindow="-105" windowWidth="23250" windowHeight="12450" xr2:uid="{AFC12DE6-6B97-4AF2-8459-C439E09CDC2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2" i="1" l="1"/>
  <c r="G14" i="1"/>
  <c r="G8" i="1"/>
  <c r="G7" i="1"/>
  <c r="G6" i="1"/>
  <c r="G17" i="1" l="1"/>
  <c r="G9" i="1"/>
</calcChain>
</file>

<file path=xl/sharedStrings.xml><?xml version="1.0" encoding="utf-8"?>
<sst xmlns="http://schemas.openxmlformats.org/spreadsheetml/2006/main" count="31" uniqueCount="24">
  <si>
    <t>ilość osób</t>
  </si>
  <si>
    <t>ilość godzin w roku</t>
  </si>
  <si>
    <t>ilość dni w roku</t>
  </si>
  <si>
    <t>VAT 23%</t>
  </si>
  <si>
    <t>wartość netto</t>
  </si>
  <si>
    <t>wartość brutto</t>
  </si>
  <si>
    <t>pawilon</t>
  </si>
  <si>
    <t>czynna</t>
  </si>
  <si>
    <t>ilość porierni</t>
  </si>
  <si>
    <t>ilość godzin na dobę</t>
  </si>
  <si>
    <t>razem</t>
  </si>
  <si>
    <t>ilość godzin</t>
  </si>
  <si>
    <t>ilość dni</t>
  </si>
  <si>
    <t>Razem</t>
  </si>
  <si>
    <t>stawka netto za roboczogodzinę</t>
  </si>
  <si>
    <t xml:space="preserve"> </t>
  </si>
  <si>
    <t>1 osób x 22 dni</t>
  </si>
  <si>
    <r>
      <t>Obsługa 12-godzinna, jednoosobowa (</t>
    </r>
    <r>
      <rPr>
        <sz val="11"/>
        <rFont val="Calibri"/>
        <family val="2"/>
        <charset val="238"/>
        <scheme val="minor"/>
      </rPr>
      <t>od 19.00 do 7 00)</t>
    </r>
    <r>
      <rPr>
        <sz val="11"/>
        <color theme="1"/>
        <rFont val="Calibri"/>
        <family val="2"/>
        <charset val="238"/>
        <scheme val="minor"/>
      </rPr>
      <t xml:space="preserve">: Miękinia </t>
    </r>
  </si>
  <si>
    <t>1 osób x 5 dni</t>
  </si>
  <si>
    <t>1 osób x 12 dni</t>
  </si>
  <si>
    <t>Zastepstwa za urlopy wypoczynkowe - Miękinia (od 07 00 do 19 00)</t>
  </si>
  <si>
    <t>Kalkulacja cenowa - zadanie nr 2</t>
  </si>
  <si>
    <t>Dokument należy sporządzić w postaci elektronicznej i podpisać kwalifikowanym podpisem elektronicznym.</t>
  </si>
  <si>
    <t>zał. Nr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</si>
</sst>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b/>
      <i/>
      <sz val="10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5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0" xfId="0" applyFont="1"/>
    <xf numFmtId="164" fontId="0" fillId="0" borderId="0" xfId="0" applyNumberFormat="1"/>
    <xf numFmtId="164" fontId="0" fillId="0" borderId="0" xfId="0" applyNumberForma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0" fillId="0" borderId="11" xfId="0" applyBorder="1"/>
    <xf numFmtId="0" fontId="8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0" fillId="0" borderId="0" xfId="0" applyAlignment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890D-5768-45EB-A493-1E140BBB8E48}">
  <dimension ref="A1:P24"/>
  <sheetViews>
    <sheetView tabSelected="1" zoomScale="80" zoomScaleNormal="80" workbookViewId="0">
      <selection activeCell="J2" sqref="J2"/>
    </sheetView>
  </sheetViews>
  <sheetFormatPr defaultRowHeight="15" x14ac:dyDescent="0.25"/>
  <cols>
    <col min="1" max="1" width="4.85546875" customWidth="1"/>
    <col min="2" max="2" width="16.42578125" customWidth="1"/>
    <col min="3" max="3" width="21.28515625" customWidth="1"/>
    <col min="4" max="4" width="11.140625" customWidth="1"/>
    <col min="5" max="5" width="12" customWidth="1"/>
    <col min="6" max="6" width="13.85546875" customWidth="1"/>
    <col min="7" max="7" width="12.42578125" customWidth="1"/>
    <col min="8" max="8" width="15.42578125" customWidth="1"/>
    <col min="9" max="9" width="20.140625" customWidth="1"/>
    <col min="10" max="10" width="21.140625" customWidth="1"/>
    <col min="11" max="11" width="19.85546875" customWidth="1"/>
    <col min="12" max="12" width="10.28515625" bestFit="1" customWidth="1"/>
    <col min="13" max="13" width="9.28515625" bestFit="1" customWidth="1"/>
    <col min="14" max="14" width="16.5703125" customWidth="1"/>
    <col min="16" max="16" width="15.5703125" customWidth="1"/>
  </cols>
  <sheetData>
    <row r="1" spans="1:16" x14ac:dyDescent="0.25">
      <c r="E1" s="11"/>
      <c r="G1" s="27"/>
      <c r="I1" s="28"/>
      <c r="J1" s="28"/>
      <c r="K1" s="28"/>
    </row>
    <row r="2" spans="1:16" x14ac:dyDescent="0.25">
      <c r="J2" t="s">
        <v>23</v>
      </c>
    </row>
    <row r="3" spans="1:16" ht="21" x14ac:dyDescent="0.35">
      <c r="B3" s="4" t="s">
        <v>21</v>
      </c>
    </row>
    <row r="4" spans="1:16" ht="21" x14ac:dyDescent="0.35">
      <c r="B4" s="4"/>
    </row>
    <row r="5" spans="1:16" s="1" customFormat="1" ht="29.45" customHeight="1" x14ac:dyDescent="0.25">
      <c r="A5" s="2"/>
      <c r="B5" s="32" t="s">
        <v>6</v>
      </c>
      <c r="C5" s="32" t="s">
        <v>7</v>
      </c>
      <c r="D5" s="32" t="s">
        <v>8</v>
      </c>
      <c r="E5" s="32" t="s">
        <v>9</v>
      </c>
      <c r="F5" s="32" t="s">
        <v>2</v>
      </c>
      <c r="G5" s="32" t="s">
        <v>1</v>
      </c>
      <c r="H5" s="32" t="s">
        <v>14</v>
      </c>
      <c r="I5" s="32" t="s">
        <v>4</v>
      </c>
      <c r="J5" s="32" t="s">
        <v>3</v>
      </c>
      <c r="K5" s="32" t="s">
        <v>5</v>
      </c>
      <c r="P5" s="31"/>
    </row>
    <row r="6" spans="1:16" ht="48" customHeight="1" x14ac:dyDescent="0.25">
      <c r="A6" s="36">
        <v>1</v>
      </c>
      <c r="B6" s="37" t="s">
        <v>17</v>
      </c>
      <c r="C6" s="5">
        <v>2024</v>
      </c>
      <c r="D6" s="3">
        <v>1</v>
      </c>
      <c r="E6" s="3">
        <v>12</v>
      </c>
      <c r="F6" s="5">
        <v>90</v>
      </c>
      <c r="G6" s="5">
        <f>E6*F6*D6</f>
        <v>1080</v>
      </c>
      <c r="H6" s="43"/>
      <c r="I6" s="7"/>
      <c r="J6" s="7"/>
      <c r="K6" s="7"/>
    </row>
    <row r="7" spans="1:16" ht="37.5" customHeight="1" x14ac:dyDescent="0.25">
      <c r="A7" s="36"/>
      <c r="B7" s="38"/>
      <c r="C7" s="3">
        <v>2025</v>
      </c>
      <c r="D7" s="3">
        <v>1</v>
      </c>
      <c r="E7" s="3">
        <v>12</v>
      </c>
      <c r="F7" s="5">
        <v>365</v>
      </c>
      <c r="G7" s="5">
        <f>E7*F7*D7</f>
        <v>4380</v>
      </c>
      <c r="H7" s="38"/>
      <c r="I7" s="7"/>
      <c r="J7" s="7"/>
      <c r="K7" s="7"/>
      <c r="L7" s="26"/>
    </row>
    <row r="8" spans="1:16" ht="41.1" customHeight="1" x14ac:dyDescent="0.25">
      <c r="A8" s="36"/>
      <c r="B8" s="39"/>
      <c r="C8" s="5">
        <v>2026</v>
      </c>
      <c r="D8" s="3">
        <v>1</v>
      </c>
      <c r="E8" s="3">
        <v>12</v>
      </c>
      <c r="F8" s="5">
        <v>210</v>
      </c>
      <c r="G8" s="5">
        <f>E8*F8*D8</f>
        <v>2520</v>
      </c>
      <c r="H8" s="39"/>
      <c r="I8" s="7"/>
      <c r="J8" s="7"/>
      <c r="K8" s="7"/>
    </row>
    <row r="9" spans="1:16" x14ac:dyDescent="0.25">
      <c r="A9" s="3"/>
      <c r="B9" s="6"/>
      <c r="C9" s="5"/>
      <c r="D9" s="3"/>
      <c r="E9" s="3"/>
      <c r="F9" s="8" t="s">
        <v>10</v>
      </c>
      <c r="G9" s="8">
        <f>SUM(G6:G8)</f>
        <v>7980</v>
      </c>
      <c r="H9" s="33"/>
      <c r="I9" s="9"/>
      <c r="J9" s="9"/>
      <c r="K9" s="9"/>
    </row>
    <row r="10" spans="1:16" ht="27.6" customHeight="1" x14ac:dyDescent="0.25">
      <c r="H10" s="29"/>
    </row>
    <row r="11" spans="1:16" x14ac:dyDescent="0.25">
      <c r="A11" s="36">
        <v>2</v>
      </c>
      <c r="B11" s="40" t="s">
        <v>20</v>
      </c>
      <c r="C11" s="12">
        <v>2024</v>
      </c>
      <c r="D11" s="12" t="s">
        <v>0</v>
      </c>
      <c r="E11" s="12" t="s">
        <v>11</v>
      </c>
      <c r="F11" s="12" t="s">
        <v>12</v>
      </c>
      <c r="G11" s="21"/>
      <c r="H11" s="44"/>
      <c r="I11" s="22"/>
      <c r="J11" s="17"/>
      <c r="K11" s="15"/>
      <c r="P11" s="30"/>
    </row>
    <row r="12" spans="1:16" x14ac:dyDescent="0.25">
      <c r="A12" s="36"/>
      <c r="B12" s="40"/>
      <c r="C12" s="13" t="s">
        <v>18</v>
      </c>
      <c r="D12" s="13">
        <v>1</v>
      </c>
      <c r="E12" s="13">
        <v>12</v>
      </c>
      <c r="F12" s="13">
        <v>5</v>
      </c>
      <c r="G12" s="18">
        <f>D12*E12*F12</f>
        <v>60</v>
      </c>
      <c r="H12" s="38"/>
      <c r="I12" s="19"/>
      <c r="J12" s="16"/>
      <c r="K12" s="16"/>
    </row>
    <row r="13" spans="1:16" x14ac:dyDescent="0.25">
      <c r="A13" s="36"/>
      <c r="B13" s="40"/>
      <c r="C13" s="12">
        <v>2025</v>
      </c>
      <c r="D13" s="12" t="s">
        <v>0</v>
      </c>
      <c r="E13" s="12" t="s">
        <v>11</v>
      </c>
      <c r="F13" s="12" t="s">
        <v>12</v>
      </c>
      <c r="G13" s="23"/>
      <c r="H13" s="38"/>
      <c r="I13" s="20"/>
      <c r="J13" s="17"/>
      <c r="K13" s="17"/>
    </row>
    <row r="14" spans="1:16" x14ac:dyDescent="0.25">
      <c r="A14" s="36"/>
      <c r="B14" s="40"/>
      <c r="C14" s="13" t="s">
        <v>16</v>
      </c>
      <c r="D14" s="13">
        <v>1</v>
      </c>
      <c r="E14" s="13">
        <v>12</v>
      </c>
      <c r="F14" s="13">
        <v>22</v>
      </c>
      <c r="G14" s="14">
        <f t="shared" ref="G14" si="0">D14*E14*F14</f>
        <v>264</v>
      </c>
      <c r="H14" s="38"/>
      <c r="I14" s="19"/>
      <c r="J14" s="16"/>
      <c r="K14" s="16"/>
    </row>
    <row r="15" spans="1:16" x14ac:dyDescent="0.25">
      <c r="A15" s="36"/>
      <c r="B15" s="40"/>
      <c r="C15" s="12">
        <v>2026</v>
      </c>
      <c r="D15" s="12" t="s">
        <v>0</v>
      </c>
      <c r="E15" s="12" t="s">
        <v>11</v>
      </c>
      <c r="F15" s="12" t="s">
        <v>12</v>
      </c>
      <c r="G15" s="23"/>
      <c r="H15" s="38"/>
      <c r="I15" s="20"/>
      <c r="J15" s="17"/>
      <c r="K15" s="17"/>
    </row>
    <row r="16" spans="1:16" x14ac:dyDescent="0.25">
      <c r="A16" s="36"/>
      <c r="B16" s="40"/>
      <c r="C16" s="13" t="s">
        <v>19</v>
      </c>
      <c r="D16" s="13">
        <v>1</v>
      </c>
      <c r="E16" s="13">
        <v>12</v>
      </c>
      <c r="F16" s="13">
        <v>12</v>
      </c>
      <c r="G16" s="14">
        <f>D16*E16*F16</f>
        <v>144</v>
      </c>
      <c r="H16" s="39"/>
      <c r="I16" s="19"/>
      <c r="J16" s="16"/>
      <c r="K16" s="16"/>
    </row>
    <row r="17" spans="4:11" x14ac:dyDescent="0.25">
      <c r="F17" s="8" t="s">
        <v>10</v>
      </c>
      <c r="G17" s="8">
        <f>SUM(G12:G16)</f>
        <v>468</v>
      </c>
      <c r="H17" s="34"/>
      <c r="I17" s="10"/>
      <c r="J17" s="10"/>
      <c r="K17" s="10"/>
    </row>
    <row r="19" spans="4:11" ht="15.75" thickBot="1" x14ac:dyDescent="0.3">
      <c r="D19" t="s">
        <v>15</v>
      </c>
    </row>
    <row r="20" spans="4:11" ht="27" thickBot="1" x14ac:dyDescent="0.3">
      <c r="G20" s="24"/>
      <c r="H20" s="35" t="s">
        <v>13</v>
      </c>
      <c r="I20" s="25"/>
      <c r="J20" s="25"/>
      <c r="K20" s="25"/>
    </row>
    <row r="23" spans="4:11" hidden="1" x14ac:dyDescent="0.25"/>
    <row r="24" spans="4:11" ht="36" customHeight="1" x14ac:dyDescent="0.25">
      <c r="H24" s="41" t="s">
        <v>22</v>
      </c>
      <c r="I24" s="42"/>
      <c r="J24" s="42"/>
    </row>
  </sheetData>
  <mergeCells count="7">
    <mergeCell ref="A6:A8"/>
    <mergeCell ref="B6:B8"/>
    <mergeCell ref="A11:A16"/>
    <mergeCell ref="B11:B16"/>
    <mergeCell ref="H24:J24"/>
    <mergeCell ref="H6:H8"/>
    <mergeCell ref="H11:H16"/>
  </mergeCells>
  <pageMargins left="0" right="0" top="0" bottom="0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Poniewierski</dc:creator>
  <cp:lastModifiedBy>Anna Trybus</cp:lastModifiedBy>
  <cp:lastPrinted>2024-05-10T09:05:58Z</cp:lastPrinted>
  <dcterms:created xsi:type="dcterms:W3CDTF">2024-02-26T10:33:19Z</dcterms:created>
  <dcterms:modified xsi:type="dcterms:W3CDTF">2024-05-21T08:33:31Z</dcterms:modified>
</cp:coreProperties>
</file>